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-2029\СЕССИИ 5 СОЗЫВА\30 СЕССИЯ 22.07.2026\Решения\"/>
    </mc:Choice>
  </mc:AlternateContent>
  <bookViews>
    <workbookView xWindow="-105" yWindow="-105" windowWidth="30930" windowHeight="16890"/>
  </bookViews>
  <sheets>
    <sheet name="№1" sheetId="22" r:id="rId1"/>
    <sheet name="№2" sheetId="25" r:id="rId2"/>
    <sheet name="№7" sheetId="38" state="hidden" r:id="rId3"/>
    <sheet name="№8" sheetId="39" state="hidden" r:id="rId4"/>
    <sheet name="№9" sheetId="31" state="hidden" r:id="rId5"/>
    <sheet name="№10" sheetId="32" state="hidden" r:id="rId6"/>
    <sheet name="№11" sheetId="40" state="hidden" r:id="rId7"/>
    <sheet name="№12" sheetId="41" state="hidden" r:id="rId8"/>
  </sheets>
  <definedNames>
    <definedName name="sub_2802" localSheetId="6">№11!#REF!</definedName>
    <definedName name="_xlnm.Print_Titles" localSheetId="0">№1!$12:$13</definedName>
    <definedName name="_xlnm.Print_Titles" localSheetId="1">№2!$19:$21</definedName>
    <definedName name="_xlnm.Print_Area" localSheetId="1">№2!$A$1:$C$37</definedName>
    <definedName name="_xlnm.Print_Area" localSheetId="3">№8!$A$1:$E$19</definedName>
  </definedNames>
  <calcPr calcId="162913"/>
</workbook>
</file>

<file path=xl/calcChain.xml><?xml version="1.0" encoding="utf-8"?>
<calcChain xmlns="http://schemas.openxmlformats.org/spreadsheetml/2006/main">
  <c r="C32" i="25" l="1"/>
  <c r="C37" i="22"/>
  <c r="C25" i="25"/>
  <c r="C51" i="22" l="1"/>
  <c r="C45" i="22"/>
  <c r="C26" i="25" s="1"/>
  <c r="C42" i="22" l="1"/>
  <c r="C41" i="22" s="1"/>
  <c r="C31" i="25" l="1"/>
  <c r="E25" i="38" l="1"/>
  <c r="C28" i="25" l="1"/>
  <c r="C24" i="25"/>
  <c r="C14" i="22" l="1"/>
  <c r="C58" i="22" l="1"/>
  <c r="E14" i="39" l="1"/>
  <c r="C27" i="25" l="1"/>
  <c r="C29" i="25" l="1"/>
  <c r="C11" i="32"/>
  <c r="C30" i="25" l="1"/>
  <c r="C23" i="25" l="1"/>
  <c r="C22" i="25" s="1"/>
</calcChain>
</file>

<file path=xl/sharedStrings.xml><?xml version="1.0" encoding="utf-8"?>
<sst xmlns="http://schemas.openxmlformats.org/spreadsheetml/2006/main" count="299" uniqueCount="220">
  <si>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</si>
  <si>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</si>
  <si>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</si>
  <si>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</si>
  <si>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</si>
  <si>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</si>
  <si>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</si>
  <si>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</si>
  <si>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</si>
  <si>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</si>
  <si>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</si>
  <si>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</si>
  <si>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</si>
  <si>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</si>
  <si>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</si>
  <si>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</si>
  <si>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</si>
  <si>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</si>
  <si>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</si>
  <si>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</si>
  <si>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</si>
  <si>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</si>
  <si>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</si>
  <si>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</si>
  <si>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</si>
  <si>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</si>
  <si>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Расходы на передачу полномочий из поселений</t>
  </si>
  <si>
    <t>1 03 02230 01 0000 110</t>
  </si>
  <si>
    <t>1 03 02240 01 0000 110</t>
  </si>
  <si>
    <t>1 03 02250 01 0000 110</t>
  </si>
  <si>
    <t>1 03 02260 01 0000 110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</si>
  <si>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</si>
  <si>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</si>
  <si>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</si>
  <si>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</si>
  <si>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</si>
  <si>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</si>
  <si>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</si>
  <si>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</si>
  <si>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</si>
  <si>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</si>
  <si>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</si>
  <si>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</si>
  <si>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</si>
  <si>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</si>
  <si>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</si>
  <si>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</si>
  <si>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</si>
  <si>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(руб. коп.)</t>
  </si>
  <si>
    <t>№ п/п</t>
  </si>
  <si>
    <t>Наименование</t>
  </si>
  <si>
    <t>5</t>
  </si>
  <si>
    <t>6</t>
  </si>
  <si>
    <t>12</t>
  </si>
  <si>
    <t>11</t>
  </si>
  <si>
    <t>10</t>
  </si>
  <si>
    <t>7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</si>
  <si>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</si>
  <si>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</si>
  <si>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</si>
  <si>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</si>
  <si>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</si>
  <si>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</si>
  <si>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</si>
  <si>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</si>
  <si>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</si>
  <si>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2 02 00000 00 0000 000</t>
  </si>
  <si>
    <t>Безвозмездные поступления от других бюджетов бюджетной системы РФ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</si>
  <si>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</si>
  <si>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</si>
  <si>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3</t>
  </si>
  <si>
    <t>4</t>
  </si>
  <si>
    <t>1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</si>
  <si>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</si>
  <si>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</si>
  <si>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</si>
  <si>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</si>
  <si>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</si>
  <si>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</si>
  <si>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Организация и ведение бухгалтерского учета в Белореченском городском поселении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</si>
  <si>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</si>
  <si>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</si>
  <si>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</si>
  <si>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2 02 29999 13 0000 151</t>
  </si>
  <si>
    <t>2 02 49999 13 0000 151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</si>
  <si>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</si>
  <si>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</si>
  <si>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</si>
  <si>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</si>
  <si>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</si>
  <si>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</si>
  <si>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</si>
  <si>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</si>
  <si>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</si>
  <si>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</si>
  <si>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</si>
  <si>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</si>
  <si>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</si>
  <si>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</si>
  <si>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</si>
  <si>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</si>
  <si>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</si>
  <si>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</si>
  <si>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</si>
  <si>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</si>
  <si>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</si>
  <si>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</si>
  <si>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</si>
  <si>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</si>
  <si>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</si>
  <si>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</si>
  <si>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</si>
  <si>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</si>
  <si>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</si>
  <si>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</si>
  <si>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</si>
  <si>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</si>
  <si>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</si>
  <si>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</si>
  <si>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</si>
  <si>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</si>
  <si>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</si>
  <si>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</si>
  <si>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</si>
  <si>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</si>
  <si>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</si>
  <si>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</si>
  <si>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</si>
  <si>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</si>
  <si>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</si>
  <si>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</si>
  <si>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</si>
  <si>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</si>
  <si>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</si>
  <si>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</si>
  <si>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</si>
  <si>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</si>
  <si>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</si>
  <si>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</si>
  <si>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</si>
  <si>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</si>
  <si>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</si>
  <si>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</si>
  <si>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</si>
  <si>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</si>
  <si>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</si>
  <si>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</si>
  <si>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</si>
  <si>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</t>
  </si>
  <si>
    <t>"Приложение № 8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</si>
  <si>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</si>
  <si>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</si>
  <si>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</si>
  <si>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</si>
  <si>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Приложение 2</t>
  </si>
  <si>
    <t>Приложение 1</t>
  </si>
  <si>
    <t>Приложение 7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</si>
  <si>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</si>
  <si>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</si>
  <si>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</si>
  <si>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</si>
  <si>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</si>
  <si>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</si>
  <si>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</si>
  <si>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</si>
  <si>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</si>
  <si>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</si>
  <si>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</si>
  <si>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</si>
  <si>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</si>
  <si>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</si>
  <si>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</si>
  <si>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</si>
  <si>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</si>
  <si>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</si>
  <si>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</si>
  <si>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</si>
  <si>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</si>
  <si>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</si>
  <si>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</si>
  <si>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</si>
  <si>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</si>
  <si>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</si>
  <si>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</si>
  <si>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</si>
  <si>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</si>
  <si>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</si>
  <si>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</si>
  <si>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</si>
  <si>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"Приложение 1</t>
  </si>
  <si>
    <t>"Приложение 2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</si>
  <si>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</si>
  <si>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</si>
  <si>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2 02 19999 13 0000 150</t>
  </si>
  <si>
    <t>Прочие дотации бюджетам городских поселений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</si>
  <si>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</si>
  <si>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проекту решения Совета Белореченского городского поселения Белореченского района</t>
  </si>
  <si>
    <t>от ______________ № ____</t>
  </si>
  <si>
    <t>от _________________ № 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</si>
  <si>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</si>
  <si>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</si>
  <si>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</si>
  <si>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</si>
  <si>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</si>
  <si>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</si>
  <si>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</si>
  <si>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2 02 25154 13 0000 150</t>
  </si>
  <si>
    <t>Субсидии бюджетам городских поселений на реализацию мероприятий по модернизации коммунальной инфраструктуры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</si>
  <si>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</si>
  <si>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1 11 01050 13 0000 120</t>
  </si>
  <si>
    <t>Доходы в виде прибыли, приходящейся на доли в уставных (складчатых) капиталах хозяйственных товариществ или дивидендов по акциям, принадлежащим городским поселениям</t>
  </si>
  <si>
    <t>2 19 25555 13 0000 150</t>
  </si>
  <si>
    <t>Возврат остатков субсидий на реализацию программ формирования современной городской среды из бюджетов городских поселений</t>
  </si>
  <si>
    <t>Председатель Совета Белореченского городского поселения</t>
  </si>
  <si>
    <t>Г.Г. Кардашин</t>
  </si>
  <si>
    <t>от 12 декабря 2025 года № 77</t>
  </si>
  <si>
    <t xml:space="preserve">(в редакции решения Совета Белореченского городского поселения Белореченского района </t>
  </si>
  <si>
    <t xml:space="preserve">к решению Совета  Белореченского городского поселения Белореченского  района </t>
  </si>
  <si>
    <t>от 22 июля 2026 года № 119</t>
  </si>
  <si>
    <t>от 22 июля 2026 года № 119)"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</si>
</sst>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</cellStyleXfs>
  <cellXfs count="231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9" fillId="0" borderId="0" xfId="0" applyFont="1"/>
    <xf numFmtId="0" fontId="8" fillId="0" borderId="0" xfId="3" applyFont="1" applyAlignment="1">
      <alignment horizontal="left" vertical="center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0" fillId="0" borderId="0" xfId="1" applyNumberFormat="1" applyFont="1" applyAlignment="1">
      <alignment vertical="top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19" fillId="0" borderId="0" xfId="1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1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11" fillId="0" borderId="2" xfId="1" applyFont="1" applyBorder="1" applyAlignment="1">
      <alignment vertical="top" wrapText="1"/>
    </xf>
    <xf numFmtId="49" fontId="11" fillId="0" borderId="2" xfId="1" applyNumberFormat="1" applyFont="1" applyBorder="1" applyAlignment="1">
      <alignment horizontal="justify" vertical="top" wrapText="1"/>
    </xf>
    <xf numFmtId="4" fontId="11" fillId="0" borderId="2" xfId="1" applyNumberFormat="1" applyFont="1" applyBorder="1" applyAlignment="1">
      <alignment horizontal="right" wrapText="1"/>
    </xf>
    <xf numFmtId="0" fontId="10" fillId="0" borderId="0" xfId="1" applyFont="1" applyAlignment="1">
      <alignment vertical="top" wrapText="1"/>
    </xf>
    <xf numFmtId="49" fontId="10" fillId="0" borderId="0" xfId="1" applyNumberFormat="1" applyFont="1" applyAlignment="1">
      <alignment horizontal="justify" vertical="top" wrapText="1"/>
    </xf>
    <xf numFmtId="4" fontId="10" fillId="0" borderId="0" xfId="1" applyNumberFormat="1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0" fillId="0" borderId="0" xfId="1" applyNumberFormat="1" applyFont="1" applyAlignment="1">
      <alignment horizontal="justify" vertical="top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7" fillId="0" borderId="0" xfId="1" applyFont="1" applyAlignment="1">
      <alignment vertical="top"/>
    </xf>
    <xf numFmtId="0" fontId="4" fillId="0" borderId="0" xfId="1" applyFont="1" applyAlignment="1">
      <alignment horizontal="left" vertical="top" wrapText="1"/>
    </xf>
    <xf numFmtId="49" fontId="11" fillId="0" borderId="0" xfId="1" applyNumberFormat="1" applyFont="1" applyAlignment="1">
      <alignment horizontal="justify" vertical="top" wrapText="1"/>
    </xf>
    <xf numFmtId="4" fontId="11" fillId="0" borderId="0" xfId="1" applyNumberFormat="1" applyFont="1" applyAlignment="1">
      <alignment horizontal="right"/>
    </xf>
    <xf numFmtId="0" fontId="10" fillId="0" borderId="0" xfId="1" applyFont="1" applyAlignment="1">
      <alignment horizontal="left" vertical="top"/>
    </xf>
    <xf numFmtId="0" fontId="1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3" fillId="0" borderId="0" xfId="1" applyNumberFormat="1" applyFont="1" applyAlignment="1">
      <alignment horizontal="right"/>
    </xf>
    <xf numFmtId="0" fontId="11" fillId="0" borderId="0" xfId="1" applyFont="1" applyAlignment="1">
      <alignment vertical="top"/>
    </xf>
    <xf numFmtId="4" fontId="11" fillId="0" borderId="0" xfId="1" applyNumberFormat="1" applyFont="1" applyAlignment="1">
      <alignment horizontal="right" vertical="top"/>
    </xf>
    <xf numFmtId="0" fontId="3" fillId="0" borderId="0" xfId="0" applyFont="1" applyAlignment="1">
      <alignment horizontal="justify"/>
    </xf>
    <xf numFmtId="0" fontId="10" fillId="0" borderId="0" xfId="1" applyFont="1" applyAlignment="1">
      <alignment horizontal="justify"/>
    </xf>
    <xf numFmtId="0" fontId="7" fillId="0" borderId="0" xfId="3"/>
    <xf numFmtId="0" fontId="10" fillId="0" borderId="3" xfId="1" applyFont="1" applyBorder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49" fontId="11" fillId="0" borderId="0" xfId="1" applyNumberFormat="1" applyFont="1" applyAlignment="1">
      <alignment horizontal="justify" vertical="top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left" wrapText="1"/>
    </xf>
    <xf numFmtId="0" fontId="10" fillId="0" borderId="1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1" fillId="0" borderId="7" xfId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3" applyFont="1" applyAlignment="1">
      <alignment horizontal="center" wrapText="1"/>
    </xf>
    <xf numFmtId="0" fontId="21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19" fillId="0" borderId="0" xfId="1" applyFont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9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6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0" xfId="0" applyFont="1"/>
    <xf numFmtId="0" fontId="19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1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10" fillId="0" borderId="0" xfId="1" applyFont="1" applyAlignment="1">
      <alignment horizontal="left" wrapText="1"/>
    </xf>
    <xf numFmtId="0" fontId="1" fillId="0" borderId="0" xfId="1" applyFont="1" applyAlignment="1">
      <alignment horizontal="left" vertical="center" wrapText="1"/>
    </xf>
    <xf numFmtId="49" fontId="3" fillId="0" borderId="0" xfId="3" applyNumberFormat="1" applyFont="1" applyAlignment="1">
      <alignment horizontal="left" vertical="top" wrapText="1"/>
    </xf>
    <xf numFmtId="0" fontId="10" fillId="0" borderId="0" xfId="1" applyFont="1" applyFill="1" applyAlignment="1">
      <alignment vertical="top" wrapText="1"/>
    </xf>
    <xf numFmtId="49" fontId="10" fillId="0" borderId="0" xfId="1" applyNumberFormat="1" applyFont="1" applyFill="1" applyAlignment="1">
      <alignment horizontal="justify" vertical="top" wrapText="1"/>
    </xf>
    <xf numFmtId="4" fontId="10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justify" vertical="top" wrapText="1"/>
    </xf>
    <xf numFmtId="4" fontId="13" fillId="0" borderId="0" xfId="1" applyNumberFormat="1" applyFont="1" applyFill="1" applyAlignment="1">
      <alignment horizontal="right"/>
    </xf>
    <xf numFmtId="49" fontId="1" fillId="0" borderId="0" xfId="1" applyNumberFormat="1" applyFont="1" applyAlignment="1">
      <alignment horizontal="justify" vertical="top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Процент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2"/>
  <sheetViews>
    <sheetView tabSelected="1" view="pageBreakPreview" zoomScale="107" zoomScaleNormal="100" zoomScaleSheetLayoutView="107" workbookViewId="0">
      <selection activeCell="A10" sqref="A10:C10"/>
    </sheetView>
  </sheetViews>
  <sheetFormatPr defaultColWidth="9.140625" defaultRowHeight="18.75" x14ac:dyDescent="0.3"/>
  <cols>
    <col min="1" max="1" width="27" style="8" customWidth="1"/>
    <col min="2" max="2" width="42.28515625" style="103" customWidth="1"/>
    <col min="3" max="3" width="22.42578125" style="8" customWidth="1"/>
    <col min="4" max="4" width="0.28515625" style="8" hidden="1" customWidth="1"/>
    <col min="5" max="9" width="9.140625" style="8" hidden="1" customWidth="1"/>
    <col min="10" max="10" width="9.140625" style="8"/>
    <col min="11" max="11" width="12.140625" style="8" bestFit="1" customWidth="1"/>
    <col min="12" max="12" width="14.140625" style="8" bestFit="1" customWidth="1"/>
    <col min="13" max="16384" width="9.140625" style="8"/>
  </cols>
  <sheetData>
    <row r="1" spans="1:12" x14ac:dyDescent="0.3">
      <c r="B1" s="222" t="s">
        <v>155</v>
      </c>
      <c r="C1" s="116"/>
      <c r="D1" s="116"/>
      <c r="E1" s="110"/>
      <c r="F1" s="110"/>
      <c r="G1" s="110"/>
      <c r="H1" s="110"/>
      <c r="I1" s="110"/>
    </row>
    <row r="2" spans="1:12" ht="33" customHeight="1" x14ac:dyDescent="0.3">
      <c r="B2" s="126" t="s">
        <v>217</v>
      </c>
      <c r="C2" s="116"/>
      <c r="D2" s="116"/>
      <c r="E2" s="110"/>
      <c r="F2" s="110"/>
      <c r="G2" s="110"/>
      <c r="H2" s="110"/>
      <c r="I2" s="110"/>
    </row>
    <row r="3" spans="1:12" ht="20.25" customHeight="1" x14ac:dyDescent="0.3">
      <c r="B3" s="115" t="s">
        <v>218</v>
      </c>
      <c r="C3" s="116"/>
      <c r="D3" s="116"/>
      <c r="E3" s="109"/>
      <c r="F3" s="109"/>
      <c r="G3" s="109"/>
      <c r="H3" s="109"/>
      <c r="I3" s="109"/>
    </row>
    <row r="4" spans="1:12" ht="20.25" customHeight="1" x14ac:dyDescent="0.3">
      <c r="B4" s="223" t="s">
        <v>189</v>
      </c>
      <c r="C4" s="116"/>
      <c r="D4" s="116"/>
      <c r="E4" s="109"/>
      <c r="F4" s="109"/>
      <c r="G4" s="109"/>
      <c r="H4" s="109"/>
      <c r="I4" s="109"/>
    </row>
    <row r="5" spans="1:12" ht="37.5" customHeight="1" x14ac:dyDescent="0.3">
      <c r="B5" s="126" t="s">
        <v>217</v>
      </c>
      <c r="C5" s="116"/>
      <c r="D5" s="116"/>
      <c r="E5" s="109"/>
      <c r="F5" s="109"/>
      <c r="G5" s="109"/>
      <c r="H5" s="109"/>
      <c r="I5" s="109"/>
    </row>
    <row r="6" spans="1:12" ht="21" customHeight="1" x14ac:dyDescent="0.3">
      <c r="B6" s="126" t="s">
        <v>215</v>
      </c>
      <c r="C6" s="116"/>
      <c r="D6" s="116"/>
      <c r="E6" s="109"/>
      <c r="F6" s="109"/>
      <c r="G6" s="109"/>
      <c r="H6" s="109"/>
      <c r="I6" s="109"/>
    </row>
    <row r="7" spans="1:12" ht="37.5" customHeight="1" x14ac:dyDescent="0.3">
      <c r="B7" s="126" t="s">
        <v>216</v>
      </c>
      <c r="C7" s="116"/>
      <c r="D7" s="116"/>
      <c r="E7" s="109"/>
      <c r="F7" s="109"/>
      <c r="G7" s="109"/>
      <c r="H7" s="109"/>
      <c r="I7" s="109"/>
    </row>
    <row r="8" spans="1:12" ht="15" customHeight="1" x14ac:dyDescent="0.3">
      <c r="B8" s="126" t="s">
        <v>219</v>
      </c>
      <c r="C8" s="116"/>
      <c r="D8" s="116"/>
      <c r="E8" s="109"/>
      <c r="F8" s="109"/>
      <c r="G8" s="109"/>
      <c r="H8" s="109"/>
      <c r="I8" s="109"/>
    </row>
    <row r="9" spans="1:12" ht="18" customHeight="1" x14ac:dyDescent="0.3">
      <c r="B9" s="65"/>
      <c r="C9" s="65"/>
      <c r="D9" s="65"/>
      <c r="E9" s="65"/>
      <c r="F9" s="65"/>
      <c r="G9" s="65"/>
      <c r="H9" s="65"/>
      <c r="I9" s="65"/>
    </row>
    <row r="10" spans="1:12" ht="56.25" customHeight="1" x14ac:dyDescent="0.3">
      <c r="A10" s="114" t="s">
        <v>203</v>
      </c>
      <c r="B10" s="114"/>
      <c r="C10" s="114"/>
    </row>
    <row r="11" spans="1:12" ht="18" customHeight="1" thickBot="1" x14ac:dyDescent="0.35">
      <c r="A11" s="66"/>
      <c r="B11" s="66"/>
      <c r="C11" s="66"/>
    </row>
    <row r="12" spans="1:12" s="67" customFormat="1" ht="18" customHeight="1" x14ac:dyDescent="0.3">
      <c r="A12" s="112" t="s">
        <v>31</v>
      </c>
      <c r="B12" s="112" t="s">
        <v>32</v>
      </c>
      <c r="C12" s="112" t="s">
        <v>33</v>
      </c>
    </row>
    <row r="13" spans="1:12" s="67" customFormat="1" ht="18.75" customHeight="1" thickBot="1" x14ac:dyDescent="0.35">
      <c r="A13" s="113"/>
      <c r="B13" s="113"/>
      <c r="C13" s="113"/>
    </row>
    <row r="14" spans="1:12" s="9" customFormat="1" ht="20.25" customHeight="1" x14ac:dyDescent="0.3">
      <c r="A14" s="68" t="s">
        <v>34</v>
      </c>
      <c r="B14" s="69" t="s">
        <v>41</v>
      </c>
      <c r="C14" s="70">
        <f>SUM(C15:C40)</f>
        <v>438127155.81</v>
      </c>
      <c r="L14" s="27"/>
    </row>
    <row r="15" spans="1:12" s="9" customFormat="1" ht="18.75" customHeight="1" x14ac:dyDescent="0.3">
      <c r="A15" s="71" t="s">
        <v>42</v>
      </c>
      <c r="B15" s="72" t="s">
        <v>35</v>
      </c>
      <c r="C15" s="73">
        <v>216539000</v>
      </c>
    </row>
    <row r="16" spans="1:12" s="9" customFormat="1" ht="77.25" customHeight="1" x14ac:dyDescent="0.3">
      <c r="A16" s="74" t="s">
        <v>81</v>
      </c>
      <c r="B16" s="75" t="s">
        <v>82</v>
      </c>
      <c r="C16" s="76">
        <v>21451700</v>
      </c>
    </row>
    <row r="17" spans="1:4" s="9" customFormat="1" x14ac:dyDescent="0.3">
      <c r="A17" s="74" t="s">
        <v>27</v>
      </c>
      <c r="B17" s="75"/>
      <c r="C17" s="76"/>
    </row>
    <row r="18" spans="1:4" s="9" customFormat="1" x14ac:dyDescent="0.3">
      <c r="A18" s="74" t="s">
        <v>28</v>
      </c>
      <c r="B18" s="75"/>
      <c r="C18" s="76"/>
    </row>
    <row r="19" spans="1:4" s="9" customFormat="1" x14ac:dyDescent="0.3">
      <c r="A19" s="74" t="s">
        <v>29</v>
      </c>
      <c r="B19" s="75"/>
      <c r="C19" s="76"/>
    </row>
    <row r="20" spans="1:4" s="9" customFormat="1" x14ac:dyDescent="0.3">
      <c r="A20" s="74" t="s">
        <v>30</v>
      </c>
      <c r="B20" s="75"/>
      <c r="C20" s="76"/>
    </row>
    <row r="21" spans="1:4" s="9" customFormat="1" x14ac:dyDescent="0.3">
      <c r="A21" s="74" t="s">
        <v>204</v>
      </c>
      <c r="B21" s="75" t="s">
        <v>205</v>
      </c>
      <c r="C21" s="76">
        <v>1980000</v>
      </c>
    </row>
    <row r="22" spans="1:4" s="9" customFormat="1" ht="18.75" customHeight="1" x14ac:dyDescent="0.3">
      <c r="A22" s="77" t="s">
        <v>43</v>
      </c>
      <c r="B22" s="72" t="s">
        <v>44</v>
      </c>
      <c r="C22" s="73">
        <v>4680000</v>
      </c>
    </row>
    <row r="23" spans="1:4" s="9" customFormat="1" ht="96.75" customHeight="1" x14ac:dyDescent="0.3">
      <c r="A23" s="71" t="s">
        <v>78</v>
      </c>
      <c r="B23" s="78" t="s">
        <v>77</v>
      </c>
      <c r="C23" s="73">
        <v>74324000</v>
      </c>
    </row>
    <row r="24" spans="1:4" s="9" customFormat="1" ht="9.75" hidden="1" customHeight="1" x14ac:dyDescent="0.3">
      <c r="A24" s="71" t="s">
        <v>45</v>
      </c>
      <c r="B24" s="72" t="s">
        <v>46</v>
      </c>
      <c r="C24" s="73"/>
    </row>
    <row r="25" spans="1:4" s="9" customFormat="1" ht="19.5" customHeight="1" x14ac:dyDescent="0.3">
      <c r="A25" s="77" t="s">
        <v>47</v>
      </c>
      <c r="B25" s="78" t="s">
        <v>39</v>
      </c>
      <c r="C25" s="73">
        <v>73535000</v>
      </c>
    </row>
    <row r="26" spans="1:4" s="9" customFormat="1" ht="36" hidden="1" customHeight="1" x14ac:dyDescent="0.3">
      <c r="A26" s="71" t="s">
        <v>69</v>
      </c>
      <c r="B26" s="79" t="s">
        <v>68</v>
      </c>
      <c r="C26" s="73">
        <v>0</v>
      </c>
    </row>
    <row r="27" spans="1:4" s="83" customFormat="1" ht="190.5" customHeight="1" x14ac:dyDescent="0.3">
      <c r="A27" s="80" t="s">
        <v>75</v>
      </c>
      <c r="B27" s="81" t="s">
        <v>76</v>
      </c>
      <c r="C27" s="82">
        <v>27000000</v>
      </c>
    </row>
    <row r="28" spans="1:4" s="83" customFormat="1" ht="170.25" customHeight="1" x14ac:dyDescent="0.3">
      <c r="A28" s="80" t="s">
        <v>24</v>
      </c>
      <c r="B28" s="81" t="s">
        <v>25</v>
      </c>
      <c r="C28" s="82">
        <v>570000</v>
      </c>
    </row>
    <row r="29" spans="1:4" s="9" customFormat="1" ht="151.5" customHeight="1" x14ac:dyDescent="0.3">
      <c r="A29" s="77" t="s">
        <v>22</v>
      </c>
      <c r="B29" s="78" t="s">
        <v>23</v>
      </c>
      <c r="C29" s="82">
        <v>1399700</v>
      </c>
    </row>
    <row r="30" spans="1:4" s="9" customFormat="1" ht="133.15" customHeight="1" x14ac:dyDescent="0.3">
      <c r="A30" s="84" t="s">
        <v>209</v>
      </c>
      <c r="B30" s="85" t="s">
        <v>210</v>
      </c>
      <c r="C30" s="86">
        <v>80000</v>
      </c>
      <c r="D30" s="86"/>
    </row>
    <row r="31" spans="1:4" s="9" customFormat="1" ht="1.1499999999999999" customHeight="1" x14ac:dyDescent="0.3">
      <c r="A31" s="84" t="s">
        <v>17</v>
      </c>
      <c r="B31" s="85" t="s">
        <v>21</v>
      </c>
      <c r="C31" s="87">
        <v>0</v>
      </c>
      <c r="D31" s="86"/>
    </row>
    <row r="32" spans="1:4" s="9" customFormat="1" ht="60" hidden="1" customHeight="1" x14ac:dyDescent="0.3">
      <c r="A32" s="84" t="s">
        <v>146</v>
      </c>
      <c r="B32" s="85" t="s">
        <v>147</v>
      </c>
      <c r="C32" s="86">
        <v>0</v>
      </c>
      <c r="D32" s="86"/>
    </row>
    <row r="33" spans="1:4" s="9" customFormat="1" ht="73.150000000000006" customHeight="1" x14ac:dyDescent="0.3">
      <c r="A33" s="10" t="s">
        <v>16</v>
      </c>
      <c r="B33" s="11" t="s">
        <v>15</v>
      </c>
      <c r="C33" s="86">
        <v>1500000</v>
      </c>
      <c r="D33" s="86"/>
    </row>
    <row r="34" spans="1:4" s="9" customFormat="1" ht="61.9" hidden="1" customHeight="1" x14ac:dyDescent="0.3">
      <c r="A34" s="10" t="s">
        <v>2</v>
      </c>
      <c r="B34" s="11" t="s">
        <v>3</v>
      </c>
      <c r="C34" s="86">
        <v>0</v>
      </c>
      <c r="D34" s="86"/>
    </row>
    <row r="35" spans="1:4" s="9" customFormat="1" ht="59.45" hidden="1" customHeight="1" x14ac:dyDescent="0.3">
      <c r="A35" s="10" t="s">
        <v>1</v>
      </c>
      <c r="B35" s="11" t="s">
        <v>0</v>
      </c>
      <c r="C35" s="86">
        <v>0</v>
      </c>
      <c r="D35" s="86"/>
    </row>
    <row r="36" spans="1:4" s="9" customFormat="1" ht="58.15" hidden="1" customHeight="1" x14ac:dyDescent="0.3">
      <c r="A36" s="10" t="s">
        <v>2</v>
      </c>
      <c r="B36" s="11" t="s">
        <v>199</v>
      </c>
      <c r="C36" s="86">
        <v>0</v>
      </c>
      <c r="D36" s="86"/>
    </row>
    <row r="37" spans="1:4" s="9" customFormat="1" ht="114.75" customHeight="1" x14ac:dyDescent="0.3">
      <c r="A37" s="224" t="s">
        <v>14</v>
      </c>
      <c r="B37" s="225" t="s">
        <v>13</v>
      </c>
      <c r="C37" s="226">
        <f>7475000+1042755.81</f>
        <v>8517755.8100000005</v>
      </c>
    </row>
    <row r="38" spans="1:4" s="9" customFormat="1" ht="192" hidden="1" customHeight="1" x14ac:dyDescent="0.3">
      <c r="A38" s="71" t="s">
        <v>5</v>
      </c>
      <c r="B38" s="88" t="s">
        <v>4</v>
      </c>
      <c r="C38" s="73">
        <v>0</v>
      </c>
    </row>
    <row r="39" spans="1:4" s="9" customFormat="1" ht="231.75" customHeight="1" x14ac:dyDescent="0.3">
      <c r="A39" s="77" t="s">
        <v>7</v>
      </c>
      <c r="B39" s="88" t="s">
        <v>6</v>
      </c>
      <c r="C39" s="73">
        <v>400000</v>
      </c>
    </row>
    <row r="40" spans="1:4" s="89" customFormat="1" ht="150.6" customHeight="1" x14ac:dyDescent="0.3">
      <c r="A40" s="80" t="s">
        <v>93</v>
      </c>
      <c r="B40" s="11" t="s">
        <v>94</v>
      </c>
      <c r="C40" s="82">
        <v>6150000</v>
      </c>
    </row>
    <row r="41" spans="1:4" s="93" customFormat="1" ht="22.5" customHeight="1" x14ac:dyDescent="0.3">
      <c r="A41" s="90" t="s">
        <v>36</v>
      </c>
      <c r="B41" s="91" t="s">
        <v>37</v>
      </c>
      <c r="C41" s="92">
        <f>SUM(C42+C57)</f>
        <v>729744644.19000006</v>
      </c>
    </row>
    <row r="42" spans="1:4" s="93" customFormat="1" ht="56.25" x14ac:dyDescent="0.3">
      <c r="A42" s="64" t="s">
        <v>66</v>
      </c>
      <c r="B42" s="78" t="s">
        <v>67</v>
      </c>
      <c r="C42" s="76">
        <f>SUM(C43:C56)</f>
        <v>730787400</v>
      </c>
    </row>
    <row r="43" spans="1:4" s="93" customFormat="1" ht="97.9" customHeight="1" x14ac:dyDescent="0.3">
      <c r="A43" s="3" t="s">
        <v>103</v>
      </c>
      <c r="B43" s="11" t="s">
        <v>104</v>
      </c>
      <c r="C43" s="76">
        <v>5233900</v>
      </c>
    </row>
    <row r="44" spans="1:4" s="93" customFormat="1" ht="42.6" customHeight="1" x14ac:dyDescent="0.3">
      <c r="A44" s="3" t="s">
        <v>193</v>
      </c>
      <c r="B44" s="11" t="s">
        <v>194</v>
      </c>
      <c r="C44" s="76">
        <v>400000</v>
      </c>
    </row>
    <row r="45" spans="1:4" s="93" customFormat="1" ht="75" customHeight="1" x14ac:dyDescent="0.3">
      <c r="A45" s="3" t="s">
        <v>206</v>
      </c>
      <c r="B45" s="11" t="s">
        <v>207</v>
      </c>
      <c r="C45" s="76">
        <f>17916800</f>
        <v>17916800</v>
      </c>
    </row>
    <row r="46" spans="1:4" s="93" customFormat="1" ht="77.45" customHeight="1" x14ac:dyDescent="0.3">
      <c r="A46" s="94" t="s">
        <v>87</v>
      </c>
      <c r="B46" s="78" t="s">
        <v>86</v>
      </c>
      <c r="C46" s="76">
        <v>12363700</v>
      </c>
    </row>
    <row r="47" spans="1:4" s="93" customFormat="1" ht="0.6" customHeight="1" x14ac:dyDescent="0.3">
      <c r="A47" s="77" t="s">
        <v>85</v>
      </c>
      <c r="B47" s="95" t="s">
        <v>40</v>
      </c>
      <c r="C47" s="76">
        <v>0</v>
      </c>
    </row>
    <row r="48" spans="1:4" s="9" customFormat="1" ht="40.15" hidden="1" customHeight="1" x14ac:dyDescent="0.3">
      <c r="A48" s="77" t="s">
        <v>83</v>
      </c>
      <c r="B48" s="95" t="s">
        <v>9</v>
      </c>
      <c r="C48" s="73">
        <v>0</v>
      </c>
    </row>
    <row r="49" spans="1:3" s="9" customFormat="1" ht="37.15" hidden="1" customHeight="1" x14ac:dyDescent="0.3">
      <c r="A49" s="77" t="s">
        <v>84</v>
      </c>
      <c r="B49" s="78" t="s">
        <v>40</v>
      </c>
      <c r="C49" s="73">
        <v>0</v>
      </c>
    </row>
    <row r="50" spans="1:3" s="9" customFormat="1" ht="78.599999999999994" customHeight="1" x14ac:dyDescent="0.3">
      <c r="A50" s="10" t="s">
        <v>88</v>
      </c>
      <c r="B50" s="96" t="s">
        <v>95</v>
      </c>
      <c r="C50" s="73">
        <v>117031200</v>
      </c>
    </row>
    <row r="51" spans="1:3" s="9" customFormat="1" ht="39" customHeight="1" x14ac:dyDescent="0.3">
      <c r="A51" s="94" t="s">
        <v>89</v>
      </c>
      <c r="B51" s="97" t="s">
        <v>8</v>
      </c>
      <c r="C51" s="73">
        <f>565741800</f>
        <v>565741800</v>
      </c>
    </row>
    <row r="52" spans="1:3" s="9" customFormat="1" ht="78.599999999999994" customHeight="1" x14ac:dyDescent="0.3">
      <c r="A52" s="98" t="s">
        <v>90</v>
      </c>
      <c r="B52" s="78" t="s">
        <v>12</v>
      </c>
      <c r="C52" s="73">
        <v>100000</v>
      </c>
    </row>
    <row r="53" spans="1:3" s="9" customFormat="1" ht="0.6" customHeight="1" x14ac:dyDescent="0.3">
      <c r="A53" s="3" t="s">
        <v>150</v>
      </c>
      <c r="B53" s="11" t="s">
        <v>151</v>
      </c>
      <c r="C53" s="99"/>
    </row>
    <row r="54" spans="1:3" s="9" customFormat="1" ht="35.450000000000003" hidden="1" customHeight="1" x14ac:dyDescent="0.3">
      <c r="A54" s="3" t="s">
        <v>152</v>
      </c>
      <c r="B54" s="11" t="s">
        <v>153</v>
      </c>
      <c r="C54" s="99"/>
    </row>
    <row r="55" spans="1:3" s="9" customFormat="1" ht="43.15" hidden="1" customHeight="1" x14ac:dyDescent="0.3">
      <c r="A55" s="3" t="s">
        <v>200</v>
      </c>
      <c r="B55" s="11" t="s">
        <v>201</v>
      </c>
      <c r="C55" s="99">
        <v>0</v>
      </c>
    </row>
    <row r="56" spans="1:3" s="9" customFormat="1" ht="157.9" customHeight="1" x14ac:dyDescent="0.3">
      <c r="A56" s="3" t="s">
        <v>191</v>
      </c>
      <c r="B56" s="11" t="s">
        <v>208</v>
      </c>
      <c r="C56" s="99">
        <v>12000000</v>
      </c>
    </row>
    <row r="57" spans="1:3" s="9" customFormat="1" ht="91.5" customHeight="1" x14ac:dyDescent="0.3">
      <c r="A57" s="227" t="s">
        <v>211</v>
      </c>
      <c r="B57" s="228" t="s">
        <v>212</v>
      </c>
      <c r="C57" s="229">
        <v>-1042755.81</v>
      </c>
    </row>
    <row r="58" spans="1:3" s="9" customFormat="1" x14ac:dyDescent="0.2">
      <c r="A58" s="100"/>
      <c r="B58" s="91" t="s">
        <v>38</v>
      </c>
      <c r="C58" s="101">
        <f>SUM(C41,C14)</f>
        <v>1167871800</v>
      </c>
    </row>
    <row r="59" spans="1:3" ht="30.6" customHeight="1" x14ac:dyDescent="0.3">
      <c r="A59" s="6"/>
      <c r="B59" s="102"/>
      <c r="C59" s="6"/>
    </row>
    <row r="60" spans="1:3" ht="25.9" customHeight="1" x14ac:dyDescent="0.3">
      <c r="A60" s="111" t="s">
        <v>213</v>
      </c>
      <c r="B60" s="102"/>
      <c r="C60" s="5"/>
    </row>
    <row r="61" spans="1:3" ht="16.899999999999999" customHeight="1" x14ac:dyDescent="0.3">
      <c r="A61" s="111"/>
    </row>
    <row r="62" spans="1:3" ht="30.6" customHeight="1" x14ac:dyDescent="0.3">
      <c r="A62" s="111"/>
      <c r="C62" s="2" t="s">
        <v>214</v>
      </c>
    </row>
  </sheetData>
  <mergeCells count="13">
    <mergeCell ref="B8:D8"/>
    <mergeCell ref="B1:D1"/>
    <mergeCell ref="B2:D2"/>
    <mergeCell ref="B3:D3"/>
    <mergeCell ref="B4:D4"/>
    <mergeCell ref="B5:D5"/>
    <mergeCell ref="B6:D6"/>
    <mergeCell ref="B7:D7"/>
    <mergeCell ref="A60:A62"/>
    <mergeCell ref="A12:A13"/>
    <mergeCell ref="B12:B13"/>
    <mergeCell ref="C12:C13"/>
    <mergeCell ref="A10:C10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4" fitToHeight="0" orientation="portrait" r:id="rId1"/>
  <rowBreaks count="1" manualBreakCount="1">
    <brk id="2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5"/>
  <sheetViews>
    <sheetView view="pageBreakPreview" topLeftCell="A9" zoomScale="85" zoomScaleNormal="100" zoomScaleSheetLayoutView="85" workbookViewId="0">
      <selection activeCell="B13" sqref="B13:D13"/>
    </sheetView>
  </sheetViews>
  <sheetFormatPr defaultColWidth="9.140625" defaultRowHeight="12.75" x14ac:dyDescent="0.2"/>
  <cols>
    <col min="1" max="1" width="28" style="104" customWidth="1"/>
    <col min="2" max="2" width="42.85546875" style="104" customWidth="1"/>
    <col min="3" max="3" width="30" style="104" customWidth="1"/>
    <col min="4" max="4" width="0.140625" style="104" hidden="1" customWidth="1"/>
    <col min="5" max="9" width="9.140625" style="104" hidden="1" customWidth="1"/>
    <col min="10" max="16384" width="9.140625" style="104"/>
  </cols>
  <sheetData>
    <row r="1" spans="1:9" hidden="1" x14ac:dyDescent="0.2"/>
    <row r="2" spans="1:9" hidden="1" x14ac:dyDescent="0.2"/>
    <row r="3" spans="1:9" hidden="1" x14ac:dyDescent="0.2"/>
    <row r="4" spans="1:9" ht="3" hidden="1" customHeight="1" x14ac:dyDescent="0.3">
      <c r="A4" s="8"/>
      <c r="B4" s="111" t="s">
        <v>196</v>
      </c>
      <c r="C4" s="116"/>
      <c r="D4" s="116"/>
      <c r="E4" s="116"/>
      <c r="F4" s="116"/>
      <c r="G4" s="116"/>
      <c r="H4" s="116"/>
      <c r="I4" s="116"/>
    </row>
    <row r="5" spans="1:9" ht="18" hidden="1" customHeight="1" x14ac:dyDescent="0.3">
      <c r="A5" s="8"/>
      <c r="B5" s="111" t="s">
        <v>197</v>
      </c>
      <c r="C5" s="117"/>
      <c r="D5" s="117"/>
      <c r="E5" s="117"/>
      <c r="F5" s="117"/>
      <c r="G5" s="117"/>
      <c r="H5" s="117"/>
      <c r="I5" s="117"/>
    </row>
    <row r="6" spans="1:9" ht="19.149999999999999" hidden="1" customHeight="1" x14ac:dyDescent="0.3">
      <c r="A6" s="8"/>
      <c r="B6" s="118" t="s">
        <v>190</v>
      </c>
      <c r="C6" s="118"/>
      <c r="D6" s="118"/>
      <c r="E6" s="118"/>
      <c r="F6" s="118"/>
      <c r="G6" s="118"/>
      <c r="H6" s="14"/>
      <c r="I6" s="14"/>
    </row>
    <row r="7" spans="1:9" ht="73.900000000000006" hidden="1" customHeight="1" x14ac:dyDescent="0.3">
      <c r="A7" s="8"/>
      <c r="B7" s="119" t="s">
        <v>195</v>
      </c>
      <c r="C7" s="120"/>
      <c r="D7" s="120"/>
      <c r="E7" s="120"/>
      <c r="F7" s="120"/>
      <c r="G7" s="120"/>
      <c r="H7" s="63"/>
      <c r="I7" s="14"/>
    </row>
    <row r="8" spans="1:9" ht="21" hidden="1" customHeight="1" x14ac:dyDescent="0.3">
      <c r="A8" s="8"/>
      <c r="B8" s="115" t="s">
        <v>198</v>
      </c>
      <c r="C8" s="115"/>
      <c r="D8" s="115"/>
      <c r="E8" s="115"/>
      <c r="F8" s="115"/>
      <c r="G8" s="115"/>
      <c r="H8" s="115"/>
      <c r="I8" s="115"/>
    </row>
    <row r="9" spans="1:9" ht="21" customHeight="1" x14ac:dyDescent="0.3">
      <c r="A9" s="8"/>
      <c r="B9" s="222" t="s">
        <v>154</v>
      </c>
      <c r="C9" s="116"/>
      <c r="D9" s="116"/>
      <c r="E9" s="109"/>
      <c r="F9" s="109"/>
      <c r="G9" s="109"/>
      <c r="H9" s="109"/>
      <c r="I9" s="109"/>
    </row>
    <row r="10" spans="1:9" ht="37.5" customHeight="1" x14ac:dyDescent="0.3">
      <c r="A10" s="8"/>
      <c r="B10" s="126" t="s">
        <v>217</v>
      </c>
      <c r="C10" s="116"/>
      <c r="D10" s="116"/>
      <c r="E10" s="109"/>
      <c r="F10" s="109"/>
      <c r="G10" s="109"/>
      <c r="H10" s="109"/>
      <c r="I10" s="109"/>
    </row>
    <row r="11" spans="1:9" ht="21" customHeight="1" x14ac:dyDescent="0.3">
      <c r="A11" s="8"/>
      <c r="B11" s="115" t="s">
        <v>218</v>
      </c>
      <c r="C11" s="116"/>
      <c r="D11" s="116"/>
      <c r="E11" s="109"/>
      <c r="F11" s="109"/>
      <c r="G11" s="109"/>
      <c r="H11" s="109"/>
      <c r="I11" s="109"/>
    </row>
    <row r="12" spans="1:9" ht="22.5" customHeight="1" x14ac:dyDescent="0.3">
      <c r="A12" s="8"/>
      <c r="B12" s="223" t="s">
        <v>190</v>
      </c>
      <c r="C12" s="116"/>
      <c r="D12" s="116"/>
      <c r="E12" s="109"/>
      <c r="F12" s="109"/>
      <c r="G12" s="109"/>
      <c r="H12" s="109"/>
      <c r="I12" s="109"/>
    </row>
    <row r="13" spans="1:9" ht="35.25" customHeight="1" x14ac:dyDescent="0.3">
      <c r="A13" s="8"/>
      <c r="B13" s="126" t="s">
        <v>217</v>
      </c>
      <c r="C13" s="116"/>
      <c r="D13" s="116"/>
      <c r="E13" s="109"/>
      <c r="F13" s="109"/>
      <c r="G13" s="109"/>
      <c r="H13" s="109"/>
      <c r="I13" s="109"/>
    </row>
    <row r="14" spans="1:9" ht="21" customHeight="1" x14ac:dyDescent="0.3">
      <c r="A14" s="8"/>
      <c r="B14" s="126" t="s">
        <v>215</v>
      </c>
      <c r="C14" s="116"/>
      <c r="D14" s="116"/>
      <c r="E14" s="109"/>
      <c r="F14" s="109"/>
      <c r="G14" s="109"/>
      <c r="H14" s="109"/>
      <c r="I14" s="109"/>
    </row>
    <row r="15" spans="1:9" ht="34.5" customHeight="1" x14ac:dyDescent="0.3">
      <c r="A15" s="8"/>
      <c r="B15" s="126" t="s">
        <v>216</v>
      </c>
      <c r="C15" s="116"/>
      <c r="D15" s="116"/>
      <c r="E15" s="109"/>
      <c r="F15" s="109"/>
      <c r="G15" s="109"/>
      <c r="H15" s="109"/>
      <c r="I15" s="109"/>
    </row>
    <row r="16" spans="1:9" ht="21" customHeight="1" x14ac:dyDescent="0.3">
      <c r="A16" s="8"/>
      <c r="B16" s="126" t="s">
        <v>219</v>
      </c>
      <c r="C16" s="116"/>
      <c r="D16" s="116"/>
      <c r="E16" s="109"/>
      <c r="F16" s="109"/>
      <c r="G16" s="109"/>
      <c r="H16" s="109"/>
      <c r="I16" s="109"/>
    </row>
    <row r="17" spans="1:22" ht="21" customHeight="1" x14ac:dyDescent="0.3">
      <c r="A17" s="8"/>
      <c r="B17" s="109"/>
      <c r="C17" s="109"/>
      <c r="D17" s="109"/>
      <c r="E17" s="109"/>
      <c r="F17" s="109"/>
      <c r="G17" s="109"/>
      <c r="H17" s="109"/>
      <c r="I17" s="109"/>
    </row>
    <row r="18" spans="1:22" ht="54.6" customHeight="1" thickBot="1" x14ac:dyDescent="0.35">
      <c r="A18" s="123" t="s">
        <v>202</v>
      </c>
      <c r="B18" s="124"/>
      <c r="C18" s="124"/>
    </row>
    <row r="19" spans="1:22" ht="17.25" customHeight="1" x14ac:dyDescent="0.2">
      <c r="A19" s="121" t="s">
        <v>31</v>
      </c>
      <c r="B19" s="121" t="s">
        <v>32</v>
      </c>
      <c r="C19" s="121" t="s">
        <v>33</v>
      </c>
    </row>
    <row r="20" spans="1:22" ht="15.75" customHeight="1" x14ac:dyDescent="0.2">
      <c r="A20" s="122"/>
      <c r="B20" s="122"/>
      <c r="C20" s="122"/>
    </row>
    <row r="21" spans="1:22" ht="15.75" customHeight="1" x14ac:dyDescent="0.2">
      <c r="A21" s="105">
        <v>1</v>
      </c>
      <c r="B21" s="105">
        <v>2</v>
      </c>
      <c r="C21" s="105">
        <v>3</v>
      </c>
    </row>
    <row r="22" spans="1:22" ht="35.450000000000003" customHeight="1" x14ac:dyDescent="0.2">
      <c r="A22" s="90" t="s">
        <v>36</v>
      </c>
      <c r="B22" s="91" t="s">
        <v>37</v>
      </c>
      <c r="C22" s="106">
        <f>SUM(C23+C32)</f>
        <v>729744644.19000006</v>
      </c>
    </row>
    <row r="23" spans="1:22" ht="56.25" x14ac:dyDescent="0.2">
      <c r="A23" s="107" t="s">
        <v>66</v>
      </c>
      <c r="B23" s="108" t="s">
        <v>67</v>
      </c>
      <c r="C23" s="101">
        <f>SUM(C24:C31)</f>
        <v>730787400</v>
      </c>
    </row>
    <row r="24" spans="1:22" ht="93.6" customHeight="1" x14ac:dyDescent="0.3">
      <c r="A24" s="3" t="s">
        <v>103</v>
      </c>
      <c r="B24" s="11" t="s">
        <v>104</v>
      </c>
      <c r="C24" s="76">
        <f>№1!C43</f>
        <v>5233900</v>
      </c>
    </row>
    <row r="25" spans="1:22" ht="44.45" customHeight="1" x14ac:dyDescent="0.3">
      <c r="A25" s="3" t="s">
        <v>193</v>
      </c>
      <c r="B25" s="11" t="s">
        <v>194</v>
      </c>
      <c r="C25" s="76">
        <f>№1!C44</f>
        <v>400000</v>
      </c>
    </row>
    <row r="26" spans="1:22" ht="81.75" customHeight="1" x14ac:dyDescent="0.3">
      <c r="A26" s="3" t="s">
        <v>206</v>
      </c>
      <c r="B26" s="11" t="s">
        <v>207</v>
      </c>
      <c r="C26" s="76">
        <f>№1!C45</f>
        <v>17916800</v>
      </c>
    </row>
    <row r="27" spans="1:22" ht="74.25" customHeight="1" x14ac:dyDescent="0.3">
      <c r="A27" s="94" t="s">
        <v>87</v>
      </c>
      <c r="B27" s="78" t="s">
        <v>86</v>
      </c>
      <c r="C27" s="76">
        <f>№1!C46</f>
        <v>12363700</v>
      </c>
    </row>
    <row r="28" spans="1:22" ht="84" customHeight="1" x14ac:dyDescent="0.3">
      <c r="A28" s="10" t="s">
        <v>88</v>
      </c>
      <c r="B28" s="96" t="s">
        <v>95</v>
      </c>
      <c r="C28" s="73">
        <f>№1!C50</f>
        <v>117031200</v>
      </c>
    </row>
    <row r="29" spans="1:22" ht="43.9" customHeight="1" x14ac:dyDescent="0.3">
      <c r="A29" s="94" t="s">
        <v>89</v>
      </c>
      <c r="B29" s="78" t="s">
        <v>8</v>
      </c>
      <c r="C29" s="73">
        <f>№1!C51</f>
        <v>565741800</v>
      </c>
    </row>
    <row r="30" spans="1:22" ht="77.45" customHeight="1" x14ac:dyDescent="0.3">
      <c r="A30" s="77" t="s">
        <v>90</v>
      </c>
      <c r="B30" s="230" t="s">
        <v>12</v>
      </c>
      <c r="C30" s="73">
        <f>№1!C52</f>
        <v>100000</v>
      </c>
      <c r="V30" s="104" t="s">
        <v>91</v>
      </c>
    </row>
    <row r="31" spans="1:22" ht="152.44999999999999" customHeight="1" x14ac:dyDescent="0.3">
      <c r="A31" s="3" t="s">
        <v>191</v>
      </c>
      <c r="B31" s="11" t="s">
        <v>192</v>
      </c>
      <c r="C31" s="73">
        <f>№1!C56</f>
        <v>12000000</v>
      </c>
    </row>
    <row r="32" spans="1:22" ht="99.6" customHeight="1" x14ac:dyDescent="0.3">
      <c r="A32" s="227" t="s">
        <v>211</v>
      </c>
      <c r="B32" s="228" t="s">
        <v>212</v>
      </c>
      <c r="C32" s="226">
        <f>№1!C57</f>
        <v>-1042755.81</v>
      </c>
    </row>
    <row r="33" spans="1:3" ht="18.75" customHeight="1" x14ac:dyDescent="0.2">
      <c r="A33" s="111" t="s">
        <v>213</v>
      </c>
    </row>
    <row r="34" spans="1:3" ht="18.75" customHeight="1" x14ac:dyDescent="0.2">
      <c r="A34" s="111"/>
    </row>
    <row r="35" spans="1:3" ht="54" customHeight="1" x14ac:dyDescent="0.3">
      <c r="A35" s="111"/>
      <c r="C35" s="2" t="s">
        <v>214</v>
      </c>
    </row>
  </sheetData>
  <mergeCells count="18">
    <mergeCell ref="B13:D13"/>
    <mergeCell ref="B14:D14"/>
    <mergeCell ref="B15:D15"/>
    <mergeCell ref="B16:D16"/>
    <mergeCell ref="B4:I4"/>
    <mergeCell ref="B5:I5"/>
    <mergeCell ref="B7:G7"/>
    <mergeCell ref="A33:A35"/>
    <mergeCell ref="A19:A20"/>
    <mergeCell ref="B19:B20"/>
    <mergeCell ref="C19:C20"/>
    <mergeCell ref="A18:C18"/>
    <mergeCell ref="B6:G6"/>
    <mergeCell ref="B8:I8"/>
    <mergeCell ref="B9:D9"/>
    <mergeCell ref="B10:D10"/>
    <mergeCell ref="B11:D11"/>
    <mergeCell ref="B12:D12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8" customFormat="1" ht="18.75" x14ac:dyDescent="0.3">
      <c r="B1" s="130"/>
      <c r="C1" s="135"/>
      <c r="D1" s="56"/>
      <c r="E1" s="130" t="s">
        <v>156</v>
      </c>
      <c r="F1" s="135"/>
      <c r="G1" s="56"/>
    </row>
    <row r="2" spans="1:7" s="8" customFormat="1" ht="78.599999999999994" customHeight="1" x14ac:dyDescent="0.3">
      <c r="B2" s="130"/>
      <c r="C2" s="135"/>
      <c r="D2" s="56"/>
      <c r="E2" s="130" t="s">
        <v>184</v>
      </c>
      <c r="F2" s="135"/>
      <c r="G2" s="56"/>
    </row>
    <row r="3" spans="1:7" s="8" customFormat="1" ht="11.45" customHeight="1" x14ac:dyDescent="0.3">
      <c r="B3" s="131"/>
      <c r="C3" s="135"/>
      <c r="D3" s="56"/>
      <c r="E3" s="136" t="s">
        <v>143</v>
      </c>
      <c r="F3" s="137"/>
      <c r="G3" s="56"/>
    </row>
    <row r="4" spans="1:7" s="8" customFormat="1" ht="16.149999999999999" hidden="1" customHeight="1" x14ac:dyDescent="0.3">
      <c r="B4" s="132"/>
      <c r="C4" s="135"/>
      <c r="D4" s="57"/>
      <c r="E4" s="141" t="s">
        <v>149</v>
      </c>
      <c r="F4" s="137"/>
      <c r="G4" s="57"/>
    </row>
    <row r="5" spans="1:7" s="8" customFormat="1" ht="167.45" hidden="1" customHeight="1" x14ac:dyDescent="0.3">
      <c r="B5" s="133"/>
      <c r="C5" s="133"/>
      <c r="D5" s="61"/>
      <c r="E5" s="142" t="s">
        <v>145</v>
      </c>
      <c r="F5" s="142"/>
      <c r="G5" s="61"/>
    </row>
    <row r="6" spans="1:7" s="8" customFormat="1" ht="18.75" hidden="1" x14ac:dyDescent="0.3">
      <c r="B6" s="132"/>
      <c r="C6" s="135"/>
      <c r="D6" s="58"/>
      <c r="E6" s="141" t="s">
        <v>144</v>
      </c>
      <c r="F6" s="137"/>
      <c r="G6" s="58"/>
    </row>
    <row r="7" spans="1:7" ht="183" customHeight="1" x14ac:dyDescent="0.3">
      <c r="A7" s="143" t="s">
        <v>157</v>
      </c>
      <c r="B7" s="143"/>
      <c r="C7" s="143"/>
      <c r="D7" s="143"/>
      <c r="E7" s="143"/>
    </row>
    <row r="8" spans="1:7" ht="14.25" customHeight="1" x14ac:dyDescent="0.2">
      <c r="B8" s="12"/>
      <c r="C8" s="12"/>
    </row>
    <row r="9" spans="1:7" ht="17.25" customHeight="1" x14ac:dyDescent="0.2">
      <c r="B9" s="12"/>
      <c r="E9" s="15" t="s">
        <v>48</v>
      </c>
    </row>
    <row r="10" spans="1:7" ht="12.75" customHeight="1" x14ac:dyDescent="0.2">
      <c r="A10" s="134" t="s">
        <v>49</v>
      </c>
      <c r="B10" s="149" t="s">
        <v>18</v>
      </c>
      <c r="C10" s="150"/>
      <c r="D10" s="151"/>
      <c r="E10" s="134" t="s">
        <v>33</v>
      </c>
    </row>
    <row r="11" spans="1:7" ht="24.75" customHeight="1" x14ac:dyDescent="0.2">
      <c r="A11" s="134"/>
      <c r="B11" s="152"/>
      <c r="C11" s="153"/>
      <c r="D11" s="154"/>
      <c r="E11" s="134"/>
    </row>
    <row r="12" spans="1:7" ht="18.75" x14ac:dyDescent="0.2">
      <c r="A12" s="16" t="s">
        <v>72</v>
      </c>
      <c r="B12" s="155" t="s">
        <v>19</v>
      </c>
      <c r="C12" s="156"/>
      <c r="D12" s="157"/>
      <c r="E12" s="16" t="s">
        <v>70</v>
      </c>
    </row>
    <row r="13" spans="1:7" ht="56.25" customHeight="1" x14ac:dyDescent="0.2">
      <c r="A13" s="16" t="s">
        <v>72</v>
      </c>
      <c r="B13" s="158" t="s">
        <v>96</v>
      </c>
      <c r="C13" s="159"/>
      <c r="D13" s="160"/>
      <c r="E13" s="28">
        <v>5000000</v>
      </c>
    </row>
    <row r="14" spans="1:7" ht="46.9" customHeight="1" x14ac:dyDescent="0.2">
      <c r="A14" s="16" t="s">
        <v>19</v>
      </c>
      <c r="B14" s="158" t="s">
        <v>97</v>
      </c>
      <c r="C14" s="159"/>
      <c r="D14" s="160"/>
      <c r="E14" s="28">
        <v>1000000</v>
      </c>
    </row>
    <row r="15" spans="1:7" ht="42" customHeight="1" x14ac:dyDescent="0.2">
      <c r="A15" s="17" t="s">
        <v>70</v>
      </c>
      <c r="B15" s="138" t="s">
        <v>98</v>
      </c>
      <c r="C15" s="139"/>
      <c r="D15" s="140"/>
      <c r="E15" s="28">
        <v>1000000</v>
      </c>
    </row>
    <row r="16" spans="1:7" ht="57" customHeight="1" x14ac:dyDescent="0.2">
      <c r="A16" s="16" t="s">
        <v>71</v>
      </c>
      <c r="B16" s="138" t="s">
        <v>99</v>
      </c>
      <c r="C16" s="139"/>
      <c r="D16" s="140"/>
      <c r="E16" s="28">
        <v>2000000</v>
      </c>
    </row>
    <row r="17" spans="1:5" ht="58.5" customHeight="1" x14ac:dyDescent="0.2">
      <c r="A17" s="16" t="s">
        <v>51</v>
      </c>
      <c r="B17" s="138" t="s">
        <v>100</v>
      </c>
      <c r="C17" s="139"/>
      <c r="D17" s="140"/>
      <c r="E17" s="28">
        <v>1000000</v>
      </c>
    </row>
    <row r="18" spans="1:5" ht="97.9" customHeight="1" x14ac:dyDescent="0.2">
      <c r="A18" s="17" t="s">
        <v>52</v>
      </c>
      <c r="B18" s="138" t="s">
        <v>101</v>
      </c>
      <c r="C18" s="139"/>
      <c r="D18" s="140"/>
      <c r="E18" s="28">
        <v>9000000</v>
      </c>
    </row>
    <row r="19" spans="1:5" ht="42" customHeight="1" x14ac:dyDescent="0.2">
      <c r="A19" s="16" t="s">
        <v>56</v>
      </c>
      <c r="B19" s="138" t="s">
        <v>173</v>
      </c>
      <c r="C19" s="139"/>
      <c r="D19" s="140"/>
      <c r="E19" s="28">
        <v>6000000</v>
      </c>
    </row>
    <row r="20" spans="1:5" ht="58.5" customHeight="1" x14ac:dyDescent="0.2">
      <c r="A20" s="16" t="s">
        <v>177</v>
      </c>
      <c r="B20" s="158" t="s">
        <v>174</v>
      </c>
      <c r="C20" s="159"/>
      <c r="D20" s="160"/>
      <c r="E20" s="28">
        <v>6000000</v>
      </c>
    </row>
    <row r="21" spans="1:5" ht="60" customHeight="1" x14ac:dyDescent="0.2">
      <c r="A21" s="16" t="s">
        <v>148</v>
      </c>
      <c r="B21" s="158" t="s">
        <v>175</v>
      </c>
      <c r="C21" s="159"/>
      <c r="D21" s="160"/>
      <c r="E21" s="28">
        <v>1000000</v>
      </c>
    </row>
    <row r="22" spans="1:5" ht="56.45" customHeight="1" x14ac:dyDescent="0.2">
      <c r="A22" s="17" t="s">
        <v>55</v>
      </c>
      <c r="B22" s="144" t="s">
        <v>176</v>
      </c>
      <c r="C22" s="145"/>
      <c r="D22" s="146"/>
      <c r="E22" s="28">
        <v>1000000</v>
      </c>
    </row>
    <row r="23" spans="1:5" ht="89.45" customHeight="1" x14ac:dyDescent="0.2">
      <c r="A23" s="16" t="s">
        <v>54</v>
      </c>
      <c r="B23" s="144" t="s">
        <v>102</v>
      </c>
      <c r="C23" s="145"/>
      <c r="D23" s="146"/>
      <c r="E23" s="28">
        <v>500000</v>
      </c>
    </row>
    <row r="24" spans="1:5" ht="37.9" customHeight="1" x14ac:dyDescent="0.2">
      <c r="A24" s="16" t="s">
        <v>53</v>
      </c>
      <c r="B24" s="144" t="s">
        <v>182</v>
      </c>
      <c r="C24" s="147"/>
      <c r="D24" s="62"/>
      <c r="E24" s="28">
        <v>628380</v>
      </c>
    </row>
    <row r="25" spans="1:5" ht="21" customHeight="1" x14ac:dyDescent="0.3">
      <c r="A25" s="18"/>
      <c r="B25" s="19" t="s">
        <v>20</v>
      </c>
      <c r="C25" s="20"/>
      <c r="D25" s="21"/>
      <c r="E25" s="22">
        <f>SUM(E13:E24)</f>
        <v>34128380</v>
      </c>
    </row>
    <row r="26" spans="1:5" ht="21" customHeight="1" x14ac:dyDescent="0.3">
      <c r="A26" s="7"/>
      <c r="B26" s="6"/>
      <c r="C26" s="6"/>
      <c r="D26" s="6"/>
      <c r="E26" s="23"/>
    </row>
    <row r="27" spans="1:5" ht="18" customHeight="1" x14ac:dyDescent="0.3">
      <c r="A27" s="6"/>
    </row>
    <row r="28" spans="1:5" ht="18.75" customHeight="1" x14ac:dyDescent="0.2">
      <c r="A28" s="111" t="s">
        <v>111</v>
      </c>
      <c r="B28" s="111"/>
    </row>
    <row r="29" spans="1:5" ht="18.75" customHeight="1" x14ac:dyDescent="0.2">
      <c r="A29" s="111"/>
      <c r="B29" s="111"/>
    </row>
    <row r="30" spans="1:5" ht="18.75" x14ac:dyDescent="0.3">
      <c r="A30" s="111"/>
      <c r="B30" s="111"/>
      <c r="E30" s="5" t="s">
        <v>110</v>
      </c>
    </row>
    <row r="32" spans="1:5" x14ac:dyDescent="0.2">
      <c r="A32" s="111"/>
      <c r="B32" s="111"/>
    </row>
    <row r="33" spans="1:5" x14ac:dyDescent="0.2">
      <c r="A33" s="111"/>
      <c r="B33" s="111"/>
    </row>
    <row r="34" spans="1:5" ht="27.6" customHeight="1" x14ac:dyDescent="0.3">
      <c r="A34" s="111"/>
      <c r="B34" s="111"/>
      <c r="E34" s="5"/>
    </row>
  </sheetData>
  <mergeCells count="31">
    <mergeCell ref="E1:F1"/>
    <mergeCell ref="E2:F2"/>
    <mergeCell ref="E3:F3"/>
    <mergeCell ref="E4:F4"/>
    <mergeCell ref="E5:F5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</mergeCells>
  <phoneticPr fontId="14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29"/>
      <c r="B1" s="29"/>
      <c r="C1" s="218" t="s">
        <v>178</v>
      </c>
      <c r="D1" s="218"/>
      <c r="E1" s="218"/>
    </row>
    <row r="2" spans="1:5" ht="18.75" x14ac:dyDescent="0.2">
      <c r="A2" s="29"/>
      <c r="B2" s="29"/>
      <c r="C2" s="218" t="s">
        <v>185</v>
      </c>
      <c r="D2" s="218"/>
      <c r="E2" s="218"/>
    </row>
    <row r="3" spans="1:5" ht="18.75" x14ac:dyDescent="0.2">
      <c r="A3" s="29"/>
      <c r="B3" s="29"/>
      <c r="C3" s="218" t="s">
        <v>106</v>
      </c>
      <c r="D3" s="218"/>
      <c r="E3" s="218"/>
    </row>
    <row r="4" spans="1:5" ht="18.75" x14ac:dyDescent="0.2">
      <c r="A4" s="29"/>
      <c r="B4" s="29"/>
      <c r="C4" s="218" t="s">
        <v>92</v>
      </c>
      <c r="D4" s="218"/>
      <c r="E4" s="218"/>
    </row>
    <row r="5" spans="1:5" ht="23.25" customHeight="1" x14ac:dyDescent="0.2">
      <c r="A5" s="29"/>
      <c r="B5" s="29"/>
      <c r="C5" s="161" t="s">
        <v>158</v>
      </c>
      <c r="D5" s="161"/>
      <c r="E5" s="161"/>
    </row>
    <row r="6" spans="1:5" ht="78" customHeight="1" x14ac:dyDescent="0.2">
      <c r="A6" s="148" t="s">
        <v>159</v>
      </c>
      <c r="B6" s="148"/>
      <c r="C6" s="148"/>
      <c r="D6" s="148"/>
      <c r="E6" s="148"/>
    </row>
    <row r="7" spans="1:5" x14ac:dyDescent="0.2">
      <c r="A7" s="29"/>
      <c r="B7" s="12"/>
      <c r="C7" s="12"/>
      <c r="D7" s="29"/>
      <c r="E7" s="29"/>
    </row>
    <row r="8" spans="1:5" ht="12.75" customHeight="1" x14ac:dyDescent="0.2">
      <c r="A8" s="29"/>
      <c r="B8" s="12"/>
      <c r="C8" s="29"/>
      <c r="D8" s="29"/>
      <c r="E8" s="15" t="s">
        <v>48</v>
      </c>
    </row>
    <row r="9" spans="1:5" ht="24.75" customHeight="1" x14ac:dyDescent="0.2">
      <c r="A9" s="134" t="s">
        <v>49</v>
      </c>
      <c r="B9" s="149" t="s">
        <v>18</v>
      </c>
      <c r="C9" s="150"/>
      <c r="D9" s="151"/>
      <c r="E9" s="134" t="s">
        <v>33</v>
      </c>
    </row>
    <row r="10" spans="1:5" x14ac:dyDescent="0.2">
      <c r="A10" s="134"/>
      <c r="B10" s="152"/>
      <c r="C10" s="153"/>
      <c r="D10" s="154"/>
      <c r="E10" s="134"/>
    </row>
    <row r="11" spans="1:5" ht="16.5" customHeight="1" x14ac:dyDescent="0.2">
      <c r="A11" s="16" t="s">
        <v>72</v>
      </c>
      <c r="B11" s="155" t="s">
        <v>19</v>
      </c>
      <c r="C11" s="156"/>
      <c r="D11" s="157"/>
      <c r="E11" s="16" t="s">
        <v>70</v>
      </c>
    </row>
    <row r="12" spans="1:5" ht="36" customHeight="1" x14ac:dyDescent="0.3">
      <c r="A12" s="16" t="s">
        <v>72</v>
      </c>
      <c r="B12" s="165" t="s">
        <v>26</v>
      </c>
      <c r="C12" s="165"/>
      <c r="D12" s="165"/>
      <c r="E12" s="30">
        <v>17000</v>
      </c>
    </row>
    <row r="13" spans="1:5" ht="36.75" customHeight="1" x14ac:dyDescent="0.3">
      <c r="A13" s="16" t="s">
        <v>19</v>
      </c>
      <c r="B13" s="165" t="s">
        <v>79</v>
      </c>
      <c r="C13" s="165"/>
      <c r="D13" s="165"/>
      <c r="E13" s="30">
        <v>4157500</v>
      </c>
    </row>
    <row r="14" spans="1:5" ht="21" customHeight="1" x14ac:dyDescent="0.3">
      <c r="A14" s="45"/>
      <c r="B14" s="45" t="s">
        <v>105</v>
      </c>
      <c r="C14" s="45"/>
      <c r="D14" s="45"/>
      <c r="E14" s="46">
        <f>SUM(E12:E13)</f>
        <v>4174500</v>
      </c>
    </row>
    <row r="15" spans="1:5" ht="42.75" customHeight="1" x14ac:dyDescent="0.2">
      <c r="A15" s="162" t="s">
        <v>111</v>
      </c>
      <c r="B15" s="163"/>
      <c r="C15" s="164"/>
      <c r="D15" s="164"/>
    </row>
    <row r="16" spans="1:5" ht="18" customHeight="1" x14ac:dyDescent="0.3">
      <c r="A16" s="163"/>
      <c r="B16" s="163"/>
      <c r="C16" s="164"/>
      <c r="D16" s="164"/>
      <c r="E16" s="5" t="s">
        <v>110</v>
      </c>
    </row>
    <row r="17" spans="1:5" ht="18.75" customHeight="1" x14ac:dyDescent="0.2">
      <c r="A17" s="111"/>
      <c r="B17" s="111"/>
    </row>
    <row r="18" spans="1:5" ht="18.75" customHeight="1" x14ac:dyDescent="0.2">
      <c r="A18" s="111"/>
      <c r="B18" s="111"/>
    </row>
    <row r="19" spans="1:5" ht="18.75" x14ac:dyDescent="0.3">
      <c r="A19" s="111"/>
      <c r="B19" s="111"/>
      <c r="E19" s="5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66.7109375" style="12" customWidth="1"/>
    <col min="3" max="3" width="19.5703125" style="12" customWidth="1"/>
    <col min="4" max="16384" width="9.140625" style="12"/>
  </cols>
  <sheetData>
    <row r="1" spans="1:7" ht="18.75" x14ac:dyDescent="0.3">
      <c r="B1" s="219" t="s">
        <v>179</v>
      </c>
      <c r="C1" s="220"/>
    </row>
    <row r="2" spans="1:7" ht="18.75" x14ac:dyDescent="0.3">
      <c r="B2" s="24" t="s">
        <v>186</v>
      </c>
      <c r="C2" s="24"/>
    </row>
    <row r="3" spans="1:7" ht="18.75" x14ac:dyDescent="0.3">
      <c r="B3" s="24" t="s">
        <v>160</v>
      </c>
      <c r="C3" s="24"/>
    </row>
    <row r="4" spans="1:7" ht="18.75" x14ac:dyDescent="0.3">
      <c r="B4" s="24" t="s">
        <v>107</v>
      </c>
      <c r="C4" s="24"/>
    </row>
    <row r="5" spans="1:7" ht="9.6" customHeight="1" x14ac:dyDescent="0.3">
      <c r="A5" s="6"/>
      <c r="B5" s="167" t="s">
        <v>161</v>
      </c>
      <c r="C5" s="167"/>
      <c r="D5" s="4"/>
    </row>
    <row r="6" spans="1:7" ht="1.1499999999999999" hidden="1" customHeight="1" x14ac:dyDescent="0.3">
      <c r="A6" s="6"/>
      <c r="B6" s="25"/>
      <c r="C6" s="25"/>
      <c r="D6" s="4"/>
    </row>
    <row r="7" spans="1:7" ht="61.15" customHeight="1" x14ac:dyDescent="0.3">
      <c r="A7" s="143" t="s">
        <v>162</v>
      </c>
      <c r="B7" s="143"/>
      <c r="C7" s="143"/>
    </row>
    <row r="8" spans="1:7" ht="18.75" x14ac:dyDescent="0.2">
      <c r="A8" s="3"/>
      <c r="B8" s="31"/>
      <c r="C8" s="1"/>
    </row>
    <row r="9" spans="1:7" s="13" customFormat="1" ht="18.75" customHeight="1" x14ac:dyDescent="0.2">
      <c r="A9" s="168" t="s">
        <v>49</v>
      </c>
      <c r="B9" s="170" t="s">
        <v>50</v>
      </c>
      <c r="C9" s="168" t="s">
        <v>33</v>
      </c>
    </row>
    <row r="10" spans="1:7" s="13" customFormat="1" ht="37.5" customHeight="1" x14ac:dyDescent="0.2">
      <c r="A10" s="169"/>
      <c r="B10" s="171"/>
      <c r="C10" s="169"/>
      <c r="G10" s="32"/>
    </row>
    <row r="11" spans="1:7" ht="37.5" x14ac:dyDescent="0.2">
      <c r="A11" s="33">
        <v>1</v>
      </c>
      <c r="B11" s="34" t="s">
        <v>57</v>
      </c>
      <c r="C11" s="35">
        <v>0</v>
      </c>
    </row>
    <row r="12" spans="1:7" ht="37.5" x14ac:dyDescent="0.2">
      <c r="A12" s="33">
        <v>2</v>
      </c>
      <c r="B12" s="34" t="s">
        <v>58</v>
      </c>
      <c r="C12" s="36">
        <v>0</v>
      </c>
    </row>
    <row r="13" spans="1:7" ht="56.25" x14ac:dyDescent="0.2">
      <c r="A13" s="33">
        <v>3</v>
      </c>
      <c r="B13" s="34" t="s">
        <v>59</v>
      </c>
      <c r="C13" s="36">
        <v>0</v>
      </c>
    </row>
    <row r="14" spans="1:7" ht="37.5" x14ac:dyDescent="0.2">
      <c r="A14" s="33">
        <v>4</v>
      </c>
      <c r="B14" s="34" t="s">
        <v>60</v>
      </c>
      <c r="C14" s="36">
        <v>0</v>
      </c>
    </row>
    <row r="15" spans="1:7" ht="37.5" x14ac:dyDescent="0.2">
      <c r="A15" s="33">
        <v>5</v>
      </c>
      <c r="B15" s="34" t="s">
        <v>61</v>
      </c>
      <c r="C15" s="36">
        <v>0</v>
      </c>
    </row>
    <row r="16" spans="1:7" ht="36" customHeight="1" x14ac:dyDescent="0.2">
      <c r="A16" s="33">
        <v>6</v>
      </c>
      <c r="B16" s="34" t="s">
        <v>62</v>
      </c>
      <c r="C16" s="36">
        <v>0</v>
      </c>
    </row>
    <row r="17" spans="1:3" ht="18.75" x14ac:dyDescent="0.2">
      <c r="A17" s="3"/>
      <c r="B17" s="31"/>
      <c r="C17" s="1"/>
    </row>
    <row r="18" spans="1:3" ht="18.75" x14ac:dyDescent="0.3">
      <c r="A18" s="6"/>
      <c r="B18" s="3"/>
      <c r="C18" s="11"/>
    </row>
    <row r="19" spans="1:3" ht="18.75" x14ac:dyDescent="0.3">
      <c r="A19" s="6"/>
      <c r="B19" s="6"/>
      <c r="C19" s="6"/>
    </row>
    <row r="20" spans="1:3" ht="18.75" x14ac:dyDescent="0.3">
      <c r="A20" s="166" t="s">
        <v>111</v>
      </c>
      <c r="B20" s="166"/>
      <c r="C20" s="5"/>
    </row>
    <row r="21" spans="1:3" ht="27" customHeight="1" x14ac:dyDescent="0.3">
      <c r="A21" s="166"/>
      <c r="B21" s="166"/>
      <c r="C21" s="5" t="s">
        <v>110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28.140625" style="12" customWidth="1"/>
    <col min="4" max="16384" width="9.140625" style="12"/>
  </cols>
  <sheetData>
    <row r="1" spans="1:7" ht="18.75" x14ac:dyDescent="0.3">
      <c r="B1" s="219" t="s">
        <v>180</v>
      </c>
      <c r="C1" s="220"/>
    </row>
    <row r="2" spans="1:7" ht="18.75" x14ac:dyDescent="0.3">
      <c r="B2" s="24" t="s">
        <v>187</v>
      </c>
      <c r="C2" s="24"/>
    </row>
    <row r="3" spans="1:7" ht="18.75" x14ac:dyDescent="0.3">
      <c r="B3" s="24" t="s">
        <v>108</v>
      </c>
      <c r="C3" s="24"/>
    </row>
    <row r="4" spans="1:7" ht="18.75" x14ac:dyDescent="0.3">
      <c r="B4" s="24" t="s">
        <v>109</v>
      </c>
      <c r="C4" s="24"/>
    </row>
    <row r="5" spans="1:7" ht="17.25" customHeight="1" x14ac:dyDescent="0.3">
      <c r="B5" s="167" t="s">
        <v>163</v>
      </c>
      <c r="C5" s="173"/>
    </row>
    <row r="6" spans="1:7" ht="3.6" customHeight="1" x14ac:dyDescent="0.3">
      <c r="A6" s="6"/>
      <c r="B6" s="174"/>
      <c r="C6" s="221"/>
      <c r="D6" s="4"/>
    </row>
    <row r="7" spans="1:7" ht="38.450000000000003" customHeight="1" x14ac:dyDescent="0.3">
      <c r="A7" s="143" t="s">
        <v>164</v>
      </c>
      <c r="B7" s="143"/>
      <c r="C7" s="143"/>
    </row>
    <row r="8" spans="1:7" ht="48.75" customHeight="1" x14ac:dyDescent="0.3">
      <c r="A8" s="175" t="s">
        <v>165</v>
      </c>
      <c r="B8" s="175"/>
      <c r="C8" s="175"/>
    </row>
    <row r="9" spans="1:7" ht="18.75" x14ac:dyDescent="0.3">
      <c r="A9" s="37"/>
      <c r="B9" s="37"/>
      <c r="C9" s="38" t="s">
        <v>65</v>
      </c>
    </row>
    <row r="10" spans="1:7" s="13" customFormat="1" ht="69" customHeight="1" x14ac:dyDescent="0.2">
      <c r="A10" s="134" t="s">
        <v>73</v>
      </c>
      <c r="B10" s="134"/>
      <c r="C10" s="26" t="s">
        <v>63</v>
      </c>
    </row>
    <row r="11" spans="1:7" s="13" customFormat="1" ht="36.75" customHeight="1" x14ac:dyDescent="0.2">
      <c r="A11" s="176" t="s">
        <v>74</v>
      </c>
      <c r="B11" s="176"/>
      <c r="C11" s="39">
        <f>C12</f>
        <v>23000000</v>
      </c>
      <c r="G11" s="32"/>
    </row>
    <row r="12" spans="1:7" s="13" customFormat="1" ht="152.25" customHeight="1" x14ac:dyDescent="0.2">
      <c r="A12" s="176" t="s">
        <v>80</v>
      </c>
      <c r="B12" s="176"/>
      <c r="C12" s="39">
        <v>23000000</v>
      </c>
      <c r="G12" s="32"/>
    </row>
    <row r="13" spans="1:7" ht="12" customHeight="1" x14ac:dyDescent="0.2">
      <c r="A13" s="40"/>
      <c r="B13" s="41"/>
      <c r="C13" s="40"/>
    </row>
    <row r="14" spans="1:7" ht="61.5" customHeight="1" x14ac:dyDescent="0.3">
      <c r="A14" s="175" t="s">
        <v>166</v>
      </c>
      <c r="B14" s="175"/>
      <c r="C14" s="175"/>
    </row>
    <row r="15" spans="1:7" ht="18.75" x14ac:dyDescent="0.3">
      <c r="A15" s="37"/>
      <c r="B15" s="37"/>
      <c r="C15" s="38" t="s">
        <v>65</v>
      </c>
    </row>
    <row r="16" spans="1:7" ht="104.25" customHeight="1" x14ac:dyDescent="0.2">
      <c r="A16" s="177" t="s">
        <v>10</v>
      </c>
      <c r="B16" s="178"/>
      <c r="C16" s="26" t="s">
        <v>64</v>
      </c>
    </row>
    <row r="17" spans="1:3" ht="61.5" customHeight="1" x14ac:dyDescent="0.2">
      <c r="A17" s="176" t="s">
        <v>11</v>
      </c>
      <c r="B17" s="176"/>
      <c r="C17" s="42">
        <v>23000000</v>
      </c>
    </row>
    <row r="18" spans="1:3" ht="18" customHeight="1" x14ac:dyDescent="0.2">
      <c r="A18" s="43"/>
      <c r="B18" s="43"/>
      <c r="C18" s="44"/>
    </row>
    <row r="19" spans="1:3" ht="12.75" hidden="1" customHeight="1" x14ac:dyDescent="0.3">
      <c r="A19" s="6"/>
    </row>
    <row r="20" spans="1:3" ht="39" customHeight="1" x14ac:dyDescent="0.3">
      <c r="A20" s="172" t="s">
        <v>111</v>
      </c>
      <c r="B20" s="172"/>
      <c r="C20" s="5" t="s">
        <v>110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53" t="s">
        <v>181</v>
      </c>
    </row>
    <row r="2" spans="1:2" ht="18.75" x14ac:dyDescent="0.3">
      <c r="B2" s="54" t="s">
        <v>188</v>
      </c>
    </row>
    <row r="3" spans="1:2" ht="37.5" x14ac:dyDescent="0.3">
      <c r="B3" s="54" t="s">
        <v>119</v>
      </c>
    </row>
    <row r="4" spans="1:2" ht="18.75" x14ac:dyDescent="0.3">
      <c r="B4" s="54" t="s">
        <v>120</v>
      </c>
    </row>
    <row r="5" spans="1:2" ht="18.75" x14ac:dyDescent="0.3">
      <c r="B5" s="60" t="s">
        <v>134</v>
      </c>
    </row>
    <row r="6" spans="1:2" ht="2.4500000000000002" customHeight="1" x14ac:dyDescent="0.3">
      <c r="A6" s="47"/>
      <c r="B6" s="59" t="s">
        <v>135</v>
      </c>
    </row>
    <row r="7" spans="1:2" ht="0.6" hidden="1" customHeight="1" x14ac:dyDescent="0.3">
      <c r="A7" s="48"/>
      <c r="B7" s="60" t="s">
        <v>137</v>
      </c>
    </row>
    <row r="8" spans="1:2" ht="18" hidden="1" customHeight="1" x14ac:dyDescent="0.3">
      <c r="A8" s="48"/>
      <c r="B8" s="60" t="s">
        <v>119</v>
      </c>
    </row>
    <row r="9" spans="1:2" ht="18" hidden="1" customHeight="1" x14ac:dyDescent="0.3">
      <c r="A9" s="48"/>
      <c r="B9" s="60" t="s">
        <v>120</v>
      </c>
    </row>
    <row r="10" spans="1:2" ht="88.9" hidden="1" customHeight="1" x14ac:dyDescent="0.3">
      <c r="A10" s="48"/>
      <c r="B10" s="60" t="s">
        <v>138</v>
      </c>
    </row>
    <row r="11" spans="1:2" ht="18" hidden="1" customHeight="1" x14ac:dyDescent="0.2">
      <c r="A11" s="48"/>
    </row>
    <row r="12" spans="1:2" x14ac:dyDescent="0.2">
      <c r="A12" s="179" t="s">
        <v>112</v>
      </c>
      <c r="B12" s="128"/>
    </row>
    <row r="13" spans="1:2" ht="61.15" customHeight="1" x14ac:dyDescent="0.2">
      <c r="A13" s="179" t="s">
        <v>167</v>
      </c>
      <c r="B13" s="128"/>
    </row>
    <row r="14" spans="1:2" ht="11.45" customHeight="1" x14ac:dyDescent="0.2">
      <c r="A14" s="49"/>
    </row>
    <row r="15" spans="1:2" ht="24.6" customHeight="1" x14ac:dyDescent="0.2">
      <c r="A15" s="180" t="s">
        <v>113</v>
      </c>
      <c r="B15" s="181"/>
    </row>
    <row r="16" spans="1:2" ht="35.450000000000003" customHeight="1" x14ac:dyDescent="0.2">
      <c r="A16" s="26" t="s">
        <v>114</v>
      </c>
      <c r="B16" s="26" t="s">
        <v>136</v>
      </c>
    </row>
    <row r="17" spans="1:2" ht="94.9" customHeight="1" x14ac:dyDescent="0.2">
      <c r="A17" s="34" t="s">
        <v>121</v>
      </c>
      <c r="B17" s="26" t="s">
        <v>115</v>
      </c>
    </row>
    <row r="18" spans="1:2" ht="21.6" customHeight="1" x14ac:dyDescent="0.2">
      <c r="A18" s="34" t="s">
        <v>116</v>
      </c>
      <c r="B18" s="26"/>
    </row>
    <row r="19" spans="1:2" ht="18" customHeight="1" x14ac:dyDescent="0.2">
      <c r="A19" s="34" t="s">
        <v>117</v>
      </c>
      <c r="B19" s="26" t="s">
        <v>115</v>
      </c>
    </row>
    <row r="20" spans="1:2" ht="18" customHeight="1" x14ac:dyDescent="0.2">
      <c r="A20" s="34" t="s">
        <v>118</v>
      </c>
      <c r="B20" s="26" t="s">
        <v>115</v>
      </c>
    </row>
    <row r="21" spans="1:2" ht="18.75" x14ac:dyDescent="0.2">
      <c r="A21" s="49"/>
    </row>
    <row r="22" spans="1:2" ht="18.75" x14ac:dyDescent="0.3">
      <c r="A22" s="126" t="s">
        <v>111</v>
      </c>
      <c r="B22" s="6"/>
    </row>
    <row r="23" spans="1:2" ht="30" customHeight="1" x14ac:dyDescent="0.3">
      <c r="A23" s="172"/>
      <c r="B23" s="5" t="s">
        <v>110</v>
      </c>
    </row>
    <row r="27" spans="1:2" ht="18.75" x14ac:dyDescent="0.3">
      <c r="A27" s="126"/>
      <c r="B27" s="6"/>
    </row>
    <row r="28" spans="1:2" ht="18.75" x14ac:dyDescent="0.3">
      <c r="A28" s="172"/>
      <c r="B28" s="5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53"/>
      <c r="H1" s="174" t="s">
        <v>168</v>
      </c>
      <c r="I1" s="116"/>
      <c r="J1" s="116"/>
    </row>
    <row r="2" spans="1:10" ht="58.9" customHeight="1" x14ac:dyDescent="0.3">
      <c r="B2" s="54"/>
      <c r="H2" s="111" t="s">
        <v>183</v>
      </c>
      <c r="I2" s="116"/>
      <c r="J2" s="116"/>
    </row>
    <row r="3" spans="1:10" ht="16.149999999999999" customHeight="1" x14ac:dyDescent="0.3">
      <c r="B3" s="54"/>
      <c r="H3" s="129" t="s">
        <v>134</v>
      </c>
      <c r="I3" s="173"/>
      <c r="J3" s="173"/>
    </row>
    <row r="4" spans="1:10" ht="15" hidden="1" customHeight="1" x14ac:dyDescent="0.3">
      <c r="A4" s="47"/>
      <c r="B4" s="53"/>
      <c r="H4" s="167" t="s">
        <v>139</v>
      </c>
      <c r="I4" s="173"/>
      <c r="J4" s="173"/>
    </row>
    <row r="5" spans="1:10" ht="92.45" hidden="1" customHeight="1" x14ac:dyDescent="0.3">
      <c r="A5" s="48"/>
      <c r="B5" s="54"/>
      <c r="H5" s="129" t="s">
        <v>140</v>
      </c>
      <c r="I5" s="173"/>
      <c r="J5" s="173"/>
    </row>
    <row r="6" spans="1:10" ht="25.15" hidden="1" customHeight="1" x14ac:dyDescent="0.3">
      <c r="A6" s="48"/>
      <c r="B6" s="54"/>
      <c r="H6" s="129" t="s">
        <v>141</v>
      </c>
      <c r="I6" s="173"/>
      <c r="J6" s="173"/>
    </row>
    <row r="7" spans="1:10" ht="12" customHeight="1" x14ac:dyDescent="0.3">
      <c r="A7" s="48"/>
      <c r="B7" s="54"/>
      <c r="H7" s="54"/>
      <c r="I7" s="55"/>
      <c r="J7" s="55"/>
    </row>
    <row r="8" spans="1:10" ht="25.15" customHeight="1" x14ac:dyDescent="0.2">
      <c r="A8" s="133" t="s">
        <v>112</v>
      </c>
      <c r="B8" s="135"/>
      <c r="C8" s="135"/>
      <c r="D8" s="135"/>
      <c r="E8" s="135"/>
      <c r="F8" s="135"/>
      <c r="G8" s="135"/>
      <c r="H8" s="135"/>
      <c r="I8" s="135"/>
      <c r="J8" s="135"/>
    </row>
    <row r="9" spans="1:10" ht="25.15" customHeight="1" x14ac:dyDescent="0.2">
      <c r="A9" s="190" t="s">
        <v>169</v>
      </c>
      <c r="B9" s="128"/>
      <c r="C9" s="128"/>
      <c r="D9" s="128"/>
      <c r="E9" s="128"/>
      <c r="F9" s="128"/>
      <c r="G9" s="128"/>
      <c r="H9" s="128"/>
      <c r="I9" s="128"/>
      <c r="J9" s="128"/>
    </row>
    <row r="10" spans="1:10" ht="15" customHeight="1" x14ac:dyDescent="0.3">
      <c r="A10" s="48"/>
      <c r="B10" s="54"/>
      <c r="H10" s="54"/>
      <c r="I10" s="55"/>
      <c r="J10" s="55"/>
    </row>
    <row r="11" spans="1:10" ht="37.15" customHeight="1" x14ac:dyDescent="0.3">
      <c r="A11" s="127" t="s">
        <v>142</v>
      </c>
      <c r="B11" s="191"/>
      <c r="C11" s="172" t="s">
        <v>170</v>
      </c>
      <c r="D11" s="172"/>
      <c r="E11" s="172"/>
      <c r="F11" s="172"/>
      <c r="G11" s="172"/>
      <c r="H11" s="172"/>
      <c r="I11" s="172"/>
      <c r="J11" s="172"/>
    </row>
    <row r="12" spans="1:10" ht="18.75" x14ac:dyDescent="0.2">
      <c r="A12" s="51"/>
    </row>
    <row r="13" spans="1:10" ht="25.15" customHeight="1" x14ac:dyDescent="0.2">
      <c r="A13" s="190" t="s">
        <v>113</v>
      </c>
      <c r="B13" s="128"/>
      <c r="C13" s="128"/>
      <c r="D13" s="128"/>
      <c r="E13" s="128"/>
      <c r="F13" s="128"/>
      <c r="G13" s="128"/>
      <c r="H13" s="128"/>
      <c r="I13" s="128"/>
      <c r="J13" s="128"/>
    </row>
    <row r="14" spans="1:10" ht="18.75" x14ac:dyDescent="0.2">
      <c r="A14" s="134" t="s">
        <v>49</v>
      </c>
      <c r="B14" s="134" t="s">
        <v>125</v>
      </c>
      <c r="C14" s="134" t="s">
        <v>122</v>
      </c>
      <c r="D14" s="149" t="s">
        <v>129</v>
      </c>
      <c r="E14" s="150"/>
      <c r="F14" s="151"/>
      <c r="G14" s="134" t="s">
        <v>123</v>
      </c>
      <c r="H14" s="134"/>
      <c r="I14" s="134"/>
      <c r="J14" s="134"/>
    </row>
    <row r="15" spans="1:10" ht="107.45" customHeight="1" x14ac:dyDescent="0.2">
      <c r="A15" s="134"/>
      <c r="B15" s="182"/>
      <c r="C15" s="134"/>
      <c r="D15" s="183"/>
      <c r="E15" s="184"/>
      <c r="F15" s="185"/>
      <c r="G15" s="134" t="s">
        <v>130</v>
      </c>
      <c r="H15" s="134" t="s">
        <v>131</v>
      </c>
      <c r="I15" s="134" t="s">
        <v>132</v>
      </c>
      <c r="J15" s="134" t="s">
        <v>133</v>
      </c>
    </row>
    <row r="16" spans="1:10" ht="45" customHeight="1" x14ac:dyDescent="0.2">
      <c r="A16" s="134"/>
      <c r="B16" s="182"/>
      <c r="C16" s="134"/>
      <c r="D16" s="186"/>
      <c r="E16" s="187"/>
      <c r="F16" s="188"/>
      <c r="G16" s="189"/>
      <c r="H16" s="134"/>
      <c r="I16" s="134"/>
      <c r="J16" s="134"/>
    </row>
    <row r="17" spans="1:10" ht="18.75" x14ac:dyDescent="0.2">
      <c r="A17" s="26" t="s">
        <v>115</v>
      </c>
      <c r="B17" s="26" t="s">
        <v>115</v>
      </c>
      <c r="C17" s="26" t="s">
        <v>115</v>
      </c>
      <c r="D17" s="192" t="s">
        <v>115</v>
      </c>
      <c r="E17" s="193"/>
      <c r="F17" s="194"/>
      <c r="G17" s="26" t="s">
        <v>115</v>
      </c>
      <c r="H17" s="26" t="s">
        <v>115</v>
      </c>
      <c r="I17" s="26" t="s">
        <v>115</v>
      </c>
      <c r="J17" s="26" t="s">
        <v>115</v>
      </c>
    </row>
    <row r="18" spans="1:10" ht="18.75" x14ac:dyDescent="0.2">
      <c r="A18" s="51"/>
    </row>
    <row r="19" spans="1:10" ht="18.75" x14ac:dyDescent="0.2">
      <c r="A19" s="51"/>
    </row>
    <row r="20" spans="1:10" ht="60.6" customHeight="1" x14ac:dyDescent="0.2">
      <c r="A20" s="127" t="s">
        <v>124</v>
      </c>
      <c r="B20" s="125"/>
      <c r="C20" s="217" t="s">
        <v>171</v>
      </c>
      <c r="D20" s="191"/>
      <c r="E20" s="191"/>
      <c r="F20" s="191"/>
      <c r="G20" s="191"/>
      <c r="H20" s="191"/>
      <c r="I20" s="191"/>
      <c r="J20" s="191"/>
    </row>
    <row r="21" spans="1:10" ht="21.6" customHeight="1" x14ac:dyDescent="0.2">
      <c r="A21" s="43"/>
      <c r="B21" s="52"/>
      <c r="C21" s="43"/>
      <c r="D21" s="50"/>
      <c r="E21" s="50"/>
      <c r="F21" s="50"/>
      <c r="G21" s="50"/>
      <c r="H21" s="50"/>
      <c r="I21" s="50"/>
      <c r="J21" s="50"/>
    </row>
    <row r="22" spans="1:10" ht="18.75" x14ac:dyDescent="0.3">
      <c r="A22" s="51"/>
      <c r="G22" s="195" t="s">
        <v>113</v>
      </c>
      <c r="H22" s="195"/>
      <c r="I22" s="195"/>
      <c r="J22" s="195"/>
    </row>
    <row r="23" spans="1:10" ht="13.15" customHeight="1" x14ac:dyDescent="0.2">
      <c r="A23" s="196" t="s">
        <v>128</v>
      </c>
      <c r="B23" s="197"/>
      <c r="C23" s="197"/>
      <c r="D23" s="197"/>
      <c r="E23" s="198"/>
      <c r="F23" s="198"/>
      <c r="G23" s="199"/>
      <c r="H23" s="204" t="s">
        <v>172</v>
      </c>
      <c r="I23" s="205"/>
      <c r="J23" s="206"/>
    </row>
    <row r="24" spans="1:10" ht="27.6" customHeight="1" x14ac:dyDescent="0.2">
      <c r="A24" s="200"/>
      <c r="B24" s="201"/>
      <c r="C24" s="201"/>
      <c r="D24" s="201"/>
      <c r="E24" s="202"/>
      <c r="F24" s="202"/>
      <c r="G24" s="203"/>
      <c r="H24" s="207"/>
      <c r="I24" s="208"/>
      <c r="J24" s="209"/>
    </row>
    <row r="25" spans="1:10" ht="18.75" x14ac:dyDescent="0.3">
      <c r="A25" s="210" t="s">
        <v>126</v>
      </c>
      <c r="B25" s="211"/>
      <c r="C25" s="211"/>
      <c r="D25" s="211"/>
      <c r="E25" s="212"/>
      <c r="F25" s="212"/>
      <c r="G25" s="213"/>
      <c r="H25" s="214" t="s">
        <v>127</v>
      </c>
      <c r="I25" s="215"/>
      <c r="J25" s="216"/>
    </row>
    <row r="28" spans="1:10" ht="18.75" x14ac:dyDescent="0.3">
      <c r="A28" s="6" t="s">
        <v>111</v>
      </c>
      <c r="B28" s="6"/>
      <c r="C28" s="6"/>
      <c r="D28" s="6"/>
      <c r="E28" s="6"/>
      <c r="F28" s="6"/>
      <c r="G28" s="6"/>
      <c r="H28" s="6"/>
      <c r="I28" s="6" t="s">
        <v>110</v>
      </c>
      <c r="J28" s="6"/>
    </row>
  </sheetData>
  <mergeCells count="28">
    <mergeCell ref="A13:J13"/>
    <mergeCell ref="D17:F17"/>
    <mergeCell ref="D14:F16"/>
    <mergeCell ref="B14:B16"/>
    <mergeCell ref="G15:G16"/>
    <mergeCell ref="J15:J16"/>
    <mergeCell ref="A20:B20"/>
    <mergeCell ref="C20:J20"/>
    <mergeCell ref="A14:A16"/>
    <mergeCell ref="C14:C16"/>
    <mergeCell ref="G14:J14"/>
    <mergeCell ref="H15:H16"/>
    <mergeCell ref="I15:I16"/>
    <mergeCell ref="A23:G24"/>
    <mergeCell ref="A25:G25"/>
    <mergeCell ref="H23:J24"/>
    <mergeCell ref="H25:J25"/>
    <mergeCell ref="G22:J22"/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№1</vt:lpstr>
      <vt:lpstr>№2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№2!Область_печати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2026-07-28T13:34:05Z</cp:lastPrinted>
  <dcterms:created xsi:type="dcterms:W3CDTF">1996-10-08T23:32:33Z</dcterms:created>
  <dcterms:modified xsi:type="dcterms:W3CDTF">2026-07-28T13:36:03Z</dcterms:modified>
</cp:coreProperties>
</file>